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1-∆rpsu3/191002_TA_Strep/"/>
    </mc:Choice>
  </mc:AlternateContent>
  <xr:revisionPtr revIDLastSave="0" documentId="13_ncr:1_{8528115B-DC24-A04C-8722-57E3D51F9F13}" xr6:coauthVersionLast="45" xr6:coauthVersionMax="45" xr10:uidLastSave="{00000000-0000-0000-0000-000000000000}"/>
  <bookViews>
    <workbookView xWindow="0" yWindow="460" windowWidth="28800" windowHeight="16080" xr2:uid="{251B9B55-23BE-BB4F-A445-AD2ECC7BE4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<sst xmlns="http://schemas.openxmlformats.org/spreadsheetml/2006/main" count="20" uniqueCount="12">
  <si>
    <t xml:space="preserve">Streptomycin 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</si>
  <si>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</si>
  <si>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</si>
  <si>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</si>
  <si>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</si>
  <si>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</si>
  <si>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</si>
  <si>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</si>
  <si>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</si>
  <si>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 xml:space="preserve">Streptomycin with ∆rpsu 1-∆ rpsu 3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</si>
  <si>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6.25 µg/mL</t>
    </r>
  </si>
  <si>
    <r>
      <rPr>
        <sz val="16"/>
        <color theme="1"/>
        <rFont val="Calibri (Body)"/>
      </rPr>
      <t xml:space="preserve">MIC is estimated to be at </t>
    </r>
    <r>
      <rPr>
        <sz val="16"/>
        <color theme="1"/>
        <rFont val="Calibri"/>
        <family val="2"/>
        <scheme val="minor"/>
      </rPr>
      <t xml:space="preserve">6.25 µg/mL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</si>
</sst>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 Streptomycin </a:t>
            </a:r>
            <a:r>
              <a:rPr lang="en-US"/>
              <a:t>in LVS Strain and ∆rpsu 1-∆ rpsu 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9.9999999999999742E-4</c:v>
                  </c:pt>
                  <c:pt idx="3">
                    <c:v>1.7320508075688748E-3</c:v>
                  </c:pt>
                  <c:pt idx="4">
                    <c:v>1.1547005383792527E-3</c:v>
                  </c:pt>
                  <c:pt idx="5">
                    <c:v>5.7735026918962632E-3</c:v>
                  </c:pt>
                  <c:pt idx="6">
                    <c:v>1.4742229591663984E-2</c:v>
                  </c:pt>
                  <c:pt idx="7">
                    <c:v>1.8583146486355138E-2</c:v>
                  </c:pt>
                  <c:pt idx="8">
                    <c:v>1.8876793513023682E-2</c:v>
                  </c:pt>
                  <c:pt idx="9">
                    <c:v>1.7785762095938799E-2</c:v>
                  </c:pt>
                  <c:pt idx="10">
                    <c:v>1.5620499351813321E-2</c:v>
                  </c:pt>
                  <c:pt idx="11">
                    <c:v>7.6376261582597402E-3</c:v>
                  </c:pt>
                </c:numCache>
              </c:numRef>
            </c:plus>
            <c:minus>
              <c:numRef>
                <c:f>Sheet1!$F$3:$F$14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9.9999999999999742E-4</c:v>
                  </c:pt>
                  <c:pt idx="3">
                    <c:v>1.7320508075688748E-3</c:v>
                  </c:pt>
                  <c:pt idx="4">
                    <c:v>1.1547005383792527E-3</c:v>
                  </c:pt>
                  <c:pt idx="5">
                    <c:v>5.7735026918962632E-3</c:v>
                  </c:pt>
                  <c:pt idx="6">
                    <c:v>1.4742229591663984E-2</c:v>
                  </c:pt>
                  <c:pt idx="7">
                    <c:v>1.8583146486355138E-2</c:v>
                  </c:pt>
                  <c:pt idx="8">
                    <c:v>1.8876793513023682E-2</c:v>
                  </c:pt>
                  <c:pt idx="9">
                    <c:v>1.7785762095938799E-2</c:v>
                  </c:pt>
                  <c:pt idx="10">
                    <c:v>1.5620499351813321E-2</c:v>
                  </c:pt>
                  <c:pt idx="11">
                    <c:v>7.6376261582597402E-3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Sheet1!$A$3:$A$14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Sheet1!$E$3:$E$14</c:f>
              <c:numCache>
                <c:formatCode>0.000</c:formatCode>
                <c:ptCount val="12"/>
                <c:pt idx="0">
                  <c:v>5.7500000000000002E-2</c:v>
                </c:pt>
                <c:pt idx="1">
                  <c:v>5.8000000000000003E-2</c:v>
                </c:pt>
                <c:pt idx="2">
                  <c:v>5.8999999999999997E-2</c:v>
                </c:pt>
                <c:pt idx="3">
                  <c:v>5.8999999999999997E-2</c:v>
                </c:pt>
                <c:pt idx="4">
                  <c:v>6.5666666666666665E-2</c:v>
                </c:pt>
                <c:pt idx="5">
                  <c:v>0.14433333333333331</c:v>
                </c:pt>
                <c:pt idx="6">
                  <c:v>0.19833333333333333</c:v>
                </c:pt>
                <c:pt idx="7">
                  <c:v>0.21000000000000002</c:v>
                </c:pt>
                <c:pt idx="8">
                  <c:v>0.21433333333333335</c:v>
                </c:pt>
                <c:pt idx="9">
                  <c:v>0.20649999999999999</c:v>
                </c:pt>
                <c:pt idx="10">
                  <c:v>0.214</c:v>
                </c:pt>
                <c:pt idx="11">
                  <c:v>0.22433333333333336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49-F748-A680-08AFC0E36232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4.6188021535170064E-3</c:v>
                  </c:pt>
                  <c:pt idx="2">
                    <c:v>5.7735026918962233E-4</c:v>
                  </c:pt>
                  <c:pt idx="3">
                    <c:v>5.7735026918962634E-4</c:v>
                  </c:pt>
                  <c:pt idx="4">
                    <c:v>1.1547005383792527E-3</c:v>
                  </c:pt>
                  <c:pt idx="5">
                    <c:v>2.6457513110645929E-3</c:v>
                  </c:pt>
                  <c:pt idx="6">
                    <c:v>6.5064070986477172E-3</c:v>
                  </c:pt>
                  <c:pt idx="7">
                    <c:v>7.0000000000000062E-3</c:v>
                  </c:pt>
                  <c:pt idx="8">
                    <c:v>9.000000000000008E-3</c:v>
                  </c:pt>
                  <c:pt idx="9">
                    <c:v>5.5075705472861069E-3</c:v>
                  </c:pt>
                  <c:pt idx="10">
                    <c:v>5.8594652770823201E-3</c:v>
                  </c:pt>
                  <c:pt idx="11">
                    <c:v>8.8881944173155817E-3</c:v>
                  </c:pt>
                </c:numCache>
              </c:numRef>
            </c:plus>
            <c:minus>
              <c:numRef>
                <c:f>Sheet1!$F$19:$F$30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4.6188021535170064E-3</c:v>
                  </c:pt>
                  <c:pt idx="2">
                    <c:v>5.7735026918962233E-4</c:v>
                  </c:pt>
                  <c:pt idx="3">
                    <c:v>5.7735026918962634E-4</c:v>
                  </c:pt>
                  <c:pt idx="4">
                    <c:v>1.1547005383792527E-3</c:v>
                  </c:pt>
                  <c:pt idx="5">
                    <c:v>2.6457513110645929E-3</c:v>
                  </c:pt>
                  <c:pt idx="6">
                    <c:v>6.5064070986477172E-3</c:v>
                  </c:pt>
                  <c:pt idx="7">
                    <c:v>7.0000000000000062E-3</c:v>
                  </c:pt>
                  <c:pt idx="8">
                    <c:v>9.000000000000008E-3</c:v>
                  </c:pt>
                  <c:pt idx="9">
                    <c:v>5.5075705472861069E-3</c:v>
                  </c:pt>
                  <c:pt idx="10">
                    <c:v>5.8594652770823201E-3</c:v>
                  </c:pt>
                  <c:pt idx="11">
                    <c:v>8.8881944173155817E-3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Sheet1!$A$19:$A$30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Sheet1!$E$19:$E$30</c:f>
              <c:numCache>
                <c:formatCode>0.000</c:formatCode>
                <c:ptCount val="12"/>
                <c:pt idx="0">
                  <c:v>5.7666666666666672E-2</c:v>
                </c:pt>
                <c:pt idx="1">
                  <c:v>6.2E-2</c:v>
                </c:pt>
                <c:pt idx="2">
                  <c:v>5.8666666666666666E-2</c:v>
                </c:pt>
                <c:pt idx="3">
                  <c:v>5.9666666666666666E-2</c:v>
                </c:pt>
                <c:pt idx="4">
                  <c:v>6.7666666666666667E-2</c:v>
                </c:pt>
                <c:pt idx="5">
                  <c:v>0.14399999999999999</c:v>
                </c:pt>
                <c:pt idx="6">
                  <c:v>0.17499999999999999</c:v>
                </c:pt>
                <c:pt idx="7">
                  <c:v>0.18899999999999997</c:v>
                </c:pt>
                <c:pt idx="8">
                  <c:v>0.1895</c:v>
                </c:pt>
                <c:pt idx="9">
                  <c:v>0.19433333333333333</c:v>
                </c:pt>
                <c:pt idx="10">
                  <c:v>0.19533333333333336</c:v>
                </c:pt>
                <c:pt idx="11">
                  <c:v>0.20499999999999999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49-F748-A680-08AFC0E36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</a:t>
                </a:r>
                <a:r>
                  <a:rPr lang="en-US" baseline="0"/>
                  <a:t>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4</xdr:row>
      <xdr:rowOff>127000</xdr:rowOff>
    </xdr:from>
    <xdr:to>
      <xdr:col>18</xdr:col>
      <xdr:colOff>419100</xdr:colOff>
      <xdr:row>21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E4C228-A071-524F-8631-7C6BD198D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8E038-3697-C74F-A9B9-BBC69E1F816E}">
  <dimension ref="A1:L30"/>
  <sheetViews>
    <sheetView tabSelected="1" workbookViewId="0">
      <selection activeCell="I24" sqref="I24:L25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0</v>
      </c>
      <c r="B1" s="7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50</v>
      </c>
      <c r="B3" s="3">
        <v>5.8000000000000003E-2</v>
      </c>
      <c r="C3" s="3">
        <v>5.7000000000000002E-2</v>
      </c>
      <c r="D3" s="3">
        <v>5.7000000000000002E-2</v>
      </c>
      <c r="E3" s="3">
        <f>AVERAGE(B3,D3)</f>
        <v>5.7500000000000002E-2</v>
      </c>
      <c r="F3" s="3">
        <f>STDEV(B3:D3)</f>
        <v>5.7735026918962634E-4</v>
      </c>
      <c r="G3" s="1">
        <v>5.8000000000000003E-2</v>
      </c>
      <c r="H3" s="3">
        <v>5.0000000000000001E-3</v>
      </c>
      <c r="I3" s="7" t="s">
        <v>10</v>
      </c>
      <c r="J3" s="8"/>
      <c r="K3" s="8"/>
      <c r="L3" s="8"/>
    </row>
    <row r="4" spans="1:12" ht="21">
      <c r="A4" s="4">
        <f>A3/2</f>
        <v>25</v>
      </c>
      <c r="B4" s="3">
        <v>5.8000000000000003E-2</v>
      </c>
      <c r="C4" s="3">
        <v>5.8000000000000003E-2</v>
      </c>
      <c r="D4" s="3">
        <v>5.8000000000000003E-2</v>
      </c>
      <c r="E4" s="3">
        <f t="shared" ref="E4:E14" si="0">AVERAGE(B4:D4)</f>
        <v>5.8000000000000003E-2</v>
      </c>
      <c r="F4" s="3">
        <f t="shared" ref="F4:F14" si="1">STDEV(B4:D4)</f>
        <v>0</v>
      </c>
      <c r="G4" s="1">
        <v>5.8000000000000003E-2</v>
      </c>
      <c r="H4" s="3">
        <v>5.0000000000000001E-3</v>
      </c>
      <c r="I4" s="8"/>
      <c r="J4" s="8"/>
      <c r="K4" s="8"/>
      <c r="L4" s="8"/>
    </row>
    <row r="5" spans="1:12" ht="21">
      <c r="A5" s="5">
        <f t="shared" ref="A5:A13" si="2">A4/2</f>
        <v>12.5</v>
      </c>
      <c r="B5" s="3">
        <v>0.06</v>
      </c>
      <c r="C5" s="3">
        <v>5.8999999999999997E-2</v>
      </c>
      <c r="D5" s="3">
        <v>5.8000000000000003E-2</v>
      </c>
      <c r="E5" s="3">
        <f t="shared" si="0"/>
        <v>5.8999999999999997E-2</v>
      </c>
      <c r="F5" s="3">
        <f t="shared" si="1"/>
        <v>9.9999999999999742E-4</v>
      </c>
      <c r="G5" s="1">
        <v>5.8000000000000003E-2</v>
      </c>
      <c r="H5" s="3">
        <v>5.0000000000000001E-3</v>
      </c>
    </row>
    <row r="6" spans="1:12" ht="21">
      <c r="A6" s="5">
        <f t="shared" si="2"/>
        <v>6.25</v>
      </c>
      <c r="B6" s="3">
        <v>5.7000000000000002E-2</v>
      </c>
      <c r="C6" s="3">
        <v>0.06</v>
      </c>
      <c r="D6" s="3">
        <v>0.06</v>
      </c>
      <c r="E6" s="3">
        <f t="shared" si="0"/>
        <v>5.8999999999999997E-2</v>
      </c>
      <c r="F6" s="3">
        <f t="shared" si="1"/>
        <v>1.7320508075688748E-3</v>
      </c>
      <c r="G6" s="1">
        <v>5.8000000000000003E-2</v>
      </c>
      <c r="H6" s="3">
        <v>5.0000000000000001E-3</v>
      </c>
    </row>
    <row r="7" spans="1:12" ht="21">
      <c r="A7" s="5">
        <f t="shared" si="2"/>
        <v>3.125</v>
      </c>
      <c r="B7" s="3">
        <v>6.5000000000000002E-2</v>
      </c>
      <c r="C7" s="3">
        <v>6.7000000000000004E-2</v>
      </c>
      <c r="D7" s="3">
        <v>6.5000000000000002E-2</v>
      </c>
      <c r="E7" s="3">
        <f t="shared" si="0"/>
        <v>6.5666666666666665E-2</v>
      </c>
      <c r="F7" s="3">
        <f t="shared" si="1"/>
        <v>1.1547005383792527E-3</v>
      </c>
      <c r="G7" s="1">
        <v>5.8000000000000003E-2</v>
      </c>
      <c r="H7" s="3">
        <v>5.0000000000000001E-3</v>
      </c>
    </row>
    <row r="8" spans="1:12" ht="21">
      <c r="A8" s="5">
        <f t="shared" si="2"/>
        <v>1.5625</v>
      </c>
      <c r="B8" s="3">
        <v>0.151</v>
      </c>
      <c r="C8" s="3">
        <v>0.14099999999999999</v>
      </c>
      <c r="D8" s="3">
        <v>0.14099999999999999</v>
      </c>
      <c r="E8" s="3">
        <f t="shared" si="0"/>
        <v>0.14433333333333331</v>
      </c>
      <c r="F8" s="3">
        <f t="shared" si="1"/>
        <v>5.7735026918962632E-3</v>
      </c>
      <c r="G8" s="1">
        <v>5.8000000000000003E-2</v>
      </c>
      <c r="H8" s="3">
        <v>5.0000000000000001E-3</v>
      </c>
    </row>
    <row r="9" spans="1:12" ht="21">
      <c r="A9" s="5">
        <f t="shared" si="2"/>
        <v>0.78125</v>
      </c>
      <c r="B9" s="3">
        <v>0.215</v>
      </c>
      <c r="C9" s="3">
        <v>0.193</v>
      </c>
      <c r="D9" s="3">
        <v>0.187</v>
      </c>
      <c r="E9" s="3">
        <f t="shared" si="0"/>
        <v>0.19833333333333333</v>
      </c>
      <c r="F9" s="3">
        <f t="shared" si="1"/>
        <v>1.4742229591663984E-2</v>
      </c>
      <c r="G9" s="1">
        <v>5.7000000000000002E-2</v>
      </c>
      <c r="H9" s="3">
        <v>5.0000000000000001E-3</v>
      </c>
    </row>
    <row r="10" spans="1:12" ht="21">
      <c r="A10" s="5">
        <f t="shared" si="2"/>
        <v>0.390625</v>
      </c>
      <c r="B10" s="3">
        <v>0.22800000000000001</v>
      </c>
      <c r="C10" s="3">
        <v>0.20200000000000001</v>
      </c>
      <c r="D10" s="3">
        <v>0.192</v>
      </c>
      <c r="E10" s="3">
        <f>AVERAGE(B10,D10)</f>
        <v>0.21000000000000002</v>
      </c>
      <c r="F10" s="3">
        <f t="shared" si="1"/>
        <v>1.8583146486355138E-2</v>
      </c>
      <c r="G10" s="1">
        <v>5.6000000000000001E-2</v>
      </c>
      <c r="H10" s="3">
        <v>5.0000000000000001E-3</v>
      </c>
    </row>
    <row r="11" spans="1:12" ht="21">
      <c r="A11" s="6">
        <f t="shared" si="2"/>
        <v>0.1953125</v>
      </c>
      <c r="B11" s="3">
        <v>0.23499999999999999</v>
      </c>
      <c r="C11" s="3">
        <v>0.21</v>
      </c>
      <c r="D11" s="3">
        <v>0.19800000000000001</v>
      </c>
      <c r="E11" s="3">
        <f t="shared" si="0"/>
        <v>0.21433333333333335</v>
      </c>
      <c r="F11" s="3">
        <f t="shared" si="1"/>
        <v>1.8876793513023682E-2</v>
      </c>
      <c r="G11" s="1">
        <v>5.8000000000000003E-2</v>
      </c>
      <c r="H11" s="3">
        <v>5.0000000000000001E-3</v>
      </c>
    </row>
    <row r="12" spans="1:12" ht="21">
      <c r="A12" s="6">
        <f t="shared" si="2"/>
        <v>9.765625E-2</v>
      </c>
      <c r="B12" s="3">
        <v>0.23699999999999999</v>
      </c>
      <c r="C12" s="3">
        <v>0.20899999999999999</v>
      </c>
      <c r="D12" s="3">
        <v>0.20399999999999999</v>
      </c>
      <c r="E12" s="3">
        <f>AVERAGE(C12:D12)</f>
        <v>0.20649999999999999</v>
      </c>
      <c r="F12" s="3">
        <f t="shared" si="1"/>
        <v>1.7785762095938799E-2</v>
      </c>
      <c r="G12" s="1">
        <v>5.8000000000000003E-2</v>
      </c>
      <c r="H12" s="3">
        <v>5.0000000000000001E-3</v>
      </c>
    </row>
    <row r="13" spans="1:12" ht="21">
      <c r="A13" s="6">
        <f t="shared" si="2"/>
        <v>4.8828125E-2</v>
      </c>
      <c r="B13" s="3">
        <v>0.23200000000000001</v>
      </c>
      <c r="C13" s="3">
        <v>0.20599999999999999</v>
      </c>
      <c r="D13" s="3">
        <v>0.20399999999999999</v>
      </c>
      <c r="E13" s="3">
        <f t="shared" si="0"/>
        <v>0.214</v>
      </c>
      <c r="F13" s="3">
        <f t="shared" si="1"/>
        <v>1.5620499351813321E-2</v>
      </c>
      <c r="G13" s="1">
        <v>5.8000000000000003E-2</v>
      </c>
      <c r="H13" s="3">
        <v>5.0000000000000001E-3</v>
      </c>
    </row>
    <row r="14" spans="1:12" ht="21">
      <c r="A14" s="6">
        <v>0</v>
      </c>
      <c r="B14" s="1">
        <v>0.23100000000000001</v>
      </c>
      <c r="C14" s="1">
        <v>0.22600000000000001</v>
      </c>
      <c r="D14" s="1">
        <v>0.216</v>
      </c>
      <c r="E14" s="3">
        <f t="shared" si="0"/>
        <v>0.22433333333333336</v>
      </c>
      <c r="F14" s="3">
        <f t="shared" si="1"/>
        <v>7.6376261582597402E-3</v>
      </c>
      <c r="G14" s="1">
        <v>5.8000000000000003E-2</v>
      </c>
      <c r="H14" s="3">
        <v>5.0000000000000001E-3</v>
      </c>
    </row>
    <row r="17" spans="1:12" ht="21">
      <c r="A17" s="7" t="s">
        <v>9</v>
      </c>
      <c r="B17" s="7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50</v>
      </c>
      <c r="B19" s="3">
        <v>5.8000000000000003E-2</v>
      </c>
      <c r="C19" s="3">
        <v>5.7000000000000002E-2</v>
      </c>
      <c r="D19" s="3">
        <v>5.8000000000000003E-2</v>
      </c>
      <c r="E19" s="3">
        <f>AVERAGE(B19:D19)</f>
        <v>5.7666666666666672E-2</v>
      </c>
      <c r="F19" s="3">
        <f>STDEV(B19:D19)</f>
        <v>5.7735026918962634E-4</v>
      </c>
      <c r="G19" s="1">
        <v>5.7000000000000002E-2</v>
      </c>
      <c r="H19" s="3">
        <v>5.0000000000000001E-3</v>
      </c>
    </row>
    <row r="20" spans="1:12" ht="21">
      <c r="A20" s="4">
        <f>A19/2</f>
        <v>25</v>
      </c>
      <c r="B20" s="3">
        <v>5.8000000000000003E-2</v>
      </c>
      <c r="C20" s="3">
        <v>5.8000000000000003E-2</v>
      </c>
      <c r="D20" s="3">
        <v>6.6000000000000003E-2</v>
      </c>
      <c r="E20" s="3">
        <f>AVERAGE(C20:D20)</f>
        <v>6.2E-2</v>
      </c>
      <c r="F20" s="3">
        <f t="shared" ref="F20:F30" si="3">STDEV(B20:D20)</f>
        <v>4.6188021535170064E-3</v>
      </c>
      <c r="G20" s="1">
        <v>5.6000000000000001E-2</v>
      </c>
      <c r="H20" s="3">
        <v>5.0000000000000001E-3</v>
      </c>
    </row>
    <row r="21" spans="1:12" ht="21">
      <c r="A21" s="5">
        <f t="shared" ref="A21:A29" si="4">A20/2</f>
        <v>12.5</v>
      </c>
      <c r="B21" s="3">
        <v>5.8999999999999997E-2</v>
      </c>
      <c r="C21" s="3">
        <v>5.8999999999999997E-2</v>
      </c>
      <c r="D21" s="3">
        <v>5.8000000000000003E-2</v>
      </c>
      <c r="E21" s="3">
        <f>AVERAGE(B21:D21)</f>
        <v>5.8666666666666666E-2</v>
      </c>
      <c r="F21" s="3">
        <f t="shared" si="3"/>
        <v>5.7735026918962233E-4</v>
      </c>
      <c r="G21" s="1">
        <v>5.6000000000000001E-2</v>
      </c>
      <c r="H21" s="3">
        <v>5.0000000000000001E-3</v>
      </c>
    </row>
    <row r="22" spans="1:12" ht="21">
      <c r="A22" s="5">
        <f t="shared" si="4"/>
        <v>6.25</v>
      </c>
      <c r="B22" s="3">
        <v>0.06</v>
      </c>
      <c r="C22" s="3">
        <v>0.06</v>
      </c>
      <c r="D22" s="3">
        <v>5.8999999999999997E-2</v>
      </c>
      <c r="E22" s="3">
        <f t="shared" ref="E22:E30" si="5">AVERAGE(B22:D22)</f>
        <v>5.9666666666666666E-2</v>
      </c>
      <c r="F22" s="3">
        <f t="shared" si="3"/>
        <v>5.7735026918962634E-4</v>
      </c>
      <c r="G22" s="1">
        <v>5.7000000000000002E-2</v>
      </c>
      <c r="H22" s="3">
        <v>5.0000000000000001E-3</v>
      </c>
    </row>
    <row r="23" spans="1:12" ht="21">
      <c r="A23" s="5">
        <f t="shared" si="4"/>
        <v>3.125</v>
      </c>
      <c r="B23" s="3">
        <v>6.9000000000000006E-2</v>
      </c>
      <c r="C23" s="3">
        <v>6.7000000000000004E-2</v>
      </c>
      <c r="D23" s="3">
        <v>6.7000000000000004E-2</v>
      </c>
      <c r="E23" s="3">
        <f>AVERAGE(B23:D23)</f>
        <v>6.7666666666666667E-2</v>
      </c>
      <c r="F23" s="3">
        <f t="shared" si="3"/>
        <v>1.1547005383792527E-3</v>
      </c>
      <c r="G23" s="1">
        <v>5.8000000000000003E-2</v>
      </c>
      <c r="H23" s="3">
        <v>5.0000000000000001E-3</v>
      </c>
    </row>
    <row r="24" spans="1:12" ht="21">
      <c r="A24" s="5">
        <f t="shared" si="4"/>
        <v>1.5625</v>
      </c>
      <c r="B24" s="3">
        <v>0.14299999999999999</v>
      </c>
      <c r="C24" s="3">
        <v>0.14199999999999999</v>
      </c>
      <c r="D24" s="3">
        <v>0.14699999999999999</v>
      </c>
      <c r="E24" s="3">
        <f t="shared" si="5"/>
        <v>0.14399999999999999</v>
      </c>
      <c r="F24" s="3">
        <f t="shared" si="3"/>
        <v>2.6457513110645929E-3</v>
      </c>
      <c r="G24" s="1">
        <v>5.8000000000000003E-2</v>
      </c>
      <c r="H24" s="3">
        <v>5.0000000000000001E-3</v>
      </c>
      <c r="I24" s="7" t="s">
        <v>11</v>
      </c>
      <c r="J24" s="8"/>
      <c r="K24" s="8"/>
      <c r="L24" s="8"/>
    </row>
    <row r="25" spans="1:12" ht="21">
      <c r="A25" s="5">
        <f t="shared" si="4"/>
        <v>0.78125</v>
      </c>
      <c r="B25" s="3">
        <v>0.185</v>
      </c>
      <c r="C25" s="3">
        <v>0.17799999999999999</v>
      </c>
      <c r="D25" s="3">
        <v>0.17199999999999999</v>
      </c>
      <c r="E25" s="3">
        <f>AVERAGE(C25:D25)</f>
        <v>0.17499999999999999</v>
      </c>
      <c r="F25" s="3">
        <f t="shared" si="3"/>
        <v>6.5064070986477172E-3</v>
      </c>
      <c r="G25" s="1">
        <v>5.8000000000000003E-2</v>
      </c>
      <c r="H25" s="3">
        <v>5.0000000000000001E-3</v>
      </c>
      <c r="I25" s="8"/>
      <c r="J25" s="8"/>
      <c r="K25" s="8"/>
      <c r="L25" s="8"/>
    </row>
    <row r="26" spans="1:12" ht="21">
      <c r="A26" s="5">
        <f t="shared" si="4"/>
        <v>0.390625</v>
      </c>
      <c r="B26" s="3">
        <v>0.19700000000000001</v>
      </c>
      <c r="C26" s="3">
        <v>0.186</v>
      </c>
      <c r="D26" s="3">
        <v>0.184</v>
      </c>
      <c r="E26" s="3">
        <f t="shared" si="5"/>
        <v>0.18899999999999997</v>
      </c>
      <c r="F26" s="3">
        <f t="shared" si="3"/>
        <v>7.0000000000000062E-3</v>
      </c>
      <c r="G26" s="1">
        <v>5.8000000000000003E-2</v>
      </c>
      <c r="H26" s="3">
        <v>5.0000000000000001E-3</v>
      </c>
    </row>
    <row r="27" spans="1:12" ht="21">
      <c r="A27" s="6">
        <f t="shared" si="4"/>
        <v>0.1953125</v>
      </c>
      <c r="B27" s="3">
        <v>0.20300000000000001</v>
      </c>
      <c r="C27" s="3">
        <v>0.19400000000000001</v>
      </c>
      <c r="D27" s="3">
        <v>0.185</v>
      </c>
      <c r="E27" s="3">
        <f>AVERAGE(C27:D27)</f>
        <v>0.1895</v>
      </c>
      <c r="F27" s="3">
        <f t="shared" si="3"/>
        <v>9.000000000000008E-3</v>
      </c>
      <c r="G27" s="1">
        <v>5.6000000000000001E-2</v>
      </c>
      <c r="H27" s="3">
        <v>5.0000000000000001E-3</v>
      </c>
    </row>
    <row r="28" spans="1:12" ht="21">
      <c r="A28" s="6">
        <f t="shared" si="4"/>
        <v>9.765625E-2</v>
      </c>
      <c r="B28" s="3">
        <v>0.2</v>
      </c>
      <c r="C28" s="3">
        <v>0.19400000000000001</v>
      </c>
      <c r="D28" s="3">
        <v>0.189</v>
      </c>
      <c r="E28" s="3">
        <f t="shared" si="5"/>
        <v>0.19433333333333333</v>
      </c>
      <c r="F28" s="3">
        <f t="shared" si="3"/>
        <v>5.5075705472861069E-3</v>
      </c>
      <c r="G28" s="1">
        <v>5.8000000000000003E-2</v>
      </c>
      <c r="H28" s="3">
        <v>5.0000000000000001E-3</v>
      </c>
    </row>
    <row r="29" spans="1:12" ht="21">
      <c r="A29" s="6">
        <f t="shared" si="4"/>
        <v>4.8828125E-2</v>
      </c>
      <c r="B29" s="3">
        <v>0.20200000000000001</v>
      </c>
      <c r="C29" s="3">
        <v>0.191</v>
      </c>
      <c r="D29" s="3">
        <v>0.193</v>
      </c>
      <c r="E29" s="3">
        <f t="shared" si="5"/>
        <v>0.19533333333333336</v>
      </c>
      <c r="F29" s="3">
        <f t="shared" si="3"/>
        <v>5.8594652770823201E-3</v>
      </c>
      <c r="G29" s="1">
        <v>5.8000000000000003E-2</v>
      </c>
      <c r="H29" s="3">
        <v>5.0000000000000001E-3</v>
      </c>
    </row>
    <row r="30" spans="1:12" ht="21">
      <c r="A30" s="6">
        <v>0</v>
      </c>
      <c r="B30" s="1">
        <v>0.215</v>
      </c>
      <c r="C30" s="1">
        <v>0.20200000000000001</v>
      </c>
      <c r="D30" s="1">
        <v>0.19800000000000001</v>
      </c>
      <c r="E30" s="3">
        <f t="shared" si="5"/>
        <v>0.20499999999999999</v>
      </c>
      <c r="F30" s="3">
        <f t="shared" si="3"/>
        <v>8.8881944173155817E-3</v>
      </c>
      <c r="G30" s="1">
        <v>5.8000000000000003E-2</v>
      </c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2019-09-30T15:37:04Z</dcterms:created>
  <dcterms:modified xsi:type="dcterms:W3CDTF">2019-10-12T15:02:53Z</dcterms:modified>
</cp:coreProperties>
</file>